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4" i="1" l="1"/>
  <c r="G25" i="1"/>
  <c r="G26" i="1"/>
  <c r="G16" i="1"/>
  <c r="G17" i="1"/>
  <c r="G19" i="1"/>
  <c r="G23" i="1"/>
  <c r="G15" i="1"/>
  <c r="G6" i="1"/>
  <c r="G13" i="1"/>
  <c r="I16" i="1"/>
  <c r="I17" i="1"/>
  <c r="I18" i="1"/>
  <c r="I19" i="1"/>
  <c r="I20" i="1"/>
  <c r="I21" i="1"/>
  <c r="H16" i="1"/>
  <c r="H17" i="1"/>
  <c r="H18" i="1"/>
  <c r="H19" i="1"/>
  <c r="H20" i="1"/>
  <c r="H21" i="1"/>
  <c r="I6" i="1"/>
  <c r="I7" i="1"/>
  <c r="I8" i="1"/>
  <c r="I9" i="1"/>
  <c r="I10" i="1"/>
  <c r="I11" i="1"/>
  <c r="I12" i="1"/>
  <c r="I13" i="1"/>
  <c r="H6" i="1"/>
  <c r="H7" i="1"/>
  <c r="H8" i="1"/>
  <c r="H9" i="1"/>
  <c r="H10" i="1"/>
  <c r="H11" i="1"/>
  <c r="H12" i="1"/>
  <c r="H13" i="1"/>
  <c r="I28" i="1"/>
  <c r="H28" i="1"/>
  <c r="I23" i="1"/>
  <c r="H23" i="1"/>
  <c r="I15" i="1"/>
  <c r="H15" i="1"/>
  <c r="I5" i="1"/>
  <c r="H5" i="1"/>
  <c r="I29" i="1"/>
  <c r="H29" i="1"/>
  <c r="G29" i="1"/>
  <c r="I27" i="1"/>
  <c r="H27" i="1"/>
  <c r="I22" i="1"/>
  <c r="H22" i="1"/>
  <c r="G22" i="1"/>
  <c r="I14" i="1"/>
  <c r="H14" i="1"/>
  <c r="G14" i="1"/>
  <c r="I4" i="1"/>
  <c r="H4" i="1"/>
  <c r="G4" i="1"/>
</calcChain>
</file>

<file path=xl/sharedStrings.xml><?xml version="1.0" encoding="utf-8"?>
<sst xmlns="http://schemas.openxmlformats.org/spreadsheetml/2006/main" count="63" uniqueCount="63">
  <si>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</si>
  <si>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</si>
  <si>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</si>
  <si>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</si>
  <si>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</si>
  <si>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</si>
  <si>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</si>
  <si>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</si>
  <si>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</si>
  <si>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</si>
  <si>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</si>
  <si>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</si>
  <si>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</si>
  <si>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</si>
  <si>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</si>
  <si>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</si>
  <si>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</si>
  <si>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</si>
  <si>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</si>
  <si>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</si>
  <si>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</si>
  <si>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</si>
  <si>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</si>
  <si>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</si>
  <si>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06</t>
  </si>
  <si>
    <t>Орган з питань освіти та науки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</si>
  <si>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</si>
  <si>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</si>
  <si>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</si>
  <si>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</si>
  <si>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</si>
  <si>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</si>
  <si>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0611170</t>
  </si>
  <si>
    <t>Забезпечення діяльності інклюзивно-ресурсних центрів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</si>
  <si>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</si>
  <si>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</si>
  <si>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</si>
  <si>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</si>
  <si>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</si>
  <si>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</si>
  <si>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</si>
  <si>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</si>
  <si>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1011100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</si>
  <si>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</si>
  <si>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</si>
  <si>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</si>
  <si>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</si>
  <si>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</si>
  <si>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</si>
  <si>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</si>
  <si>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37</t>
  </si>
  <si>
    <t>Орган з питань фінансів</t>
  </si>
  <si>
    <t>3719770</t>
  </si>
  <si>
    <t>Інші субвенції з місцевого бюджету</t>
  </si>
  <si>
    <t xml:space="preserve"> </t>
  </si>
  <si>
    <t xml:space="preserve">Усього </t>
  </si>
  <si>
    <t>(грн.)</t>
  </si>
  <si>
    <t>% до затвердженого плану на рік</t>
  </si>
  <si>
    <t>% до плану на рік з урахуванням змін</t>
  </si>
  <si>
    <t>План на 1 півріччя з урахуванням змін</t>
  </si>
  <si>
    <t>Касові видатки за 1 півріччя</t>
  </si>
  <si>
    <t>% до плану на 1 півріччя з урахуванням змін</t>
  </si>
  <si>
    <t>Видатки спеціального фонду міського бюджету за І півріччя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</si>
</sst>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"/>
    <numFmt numFmtId="165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16" workbookViewId="0">
      <selection activeCell="L19" sqref="L19"/>
    </sheetView>
  </sheetViews>
  <sheetFormatPr defaultRowHeight="12.75" x14ac:dyDescent="0.2"/>
  <cols>
    <col min="1" max="1" width="10.7109375" customWidth="1"/>
    <col min="2" max="2" width="52.5703125" customWidth="1"/>
    <col min="3" max="5" width="15.7109375" customWidth="1"/>
    <col min="6" max="6" width="13.7109375" customWidth="1"/>
    <col min="7" max="9" width="15.7109375" customWidth="1"/>
  </cols>
  <sheetData>
    <row r="1" spans="1:9" ht="18.75" x14ac:dyDescent="0.3">
      <c r="A1" s="13" t="s">
        <v>62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I2" s="3" t="s">
        <v>56</v>
      </c>
    </row>
    <row r="3" spans="1:9" s="1" customFormat="1" ht="38.25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59</v>
      </c>
      <c r="F3" s="4" t="s">
        <v>60</v>
      </c>
      <c r="G3" s="4" t="s">
        <v>57</v>
      </c>
      <c r="H3" s="4" t="s">
        <v>58</v>
      </c>
      <c r="I3" s="4" t="s">
        <v>61</v>
      </c>
    </row>
    <row r="4" spans="1:9" ht="63.75" x14ac:dyDescent="0.2">
      <c r="A4" s="5" t="s">
        <v>4</v>
      </c>
      <c r="B4" s="6" t="s">
        <v>5</v>
      </c>
      <c r="C4" s="11">
        <v>100315</v>
      </c>
      <c r="D4" s="11">
        <v>4512815</v>
      </c>
      <c r="E4" s="11">
        <v>4462657.5</v>
      </c>
      <c r="F4" s="11">
        <v>164243.37</v>
      </c>
      <c r="G4" s="9">
        <f>F4/C4*100</f>
        <v>163.72762797188855</v>
      </c>
      <c r="H4" s="9">
        <f>F4/D4*100</f>
        <v>3.6394882130111688</v>
      </c>
      <c r="I4" s="9">
        <f>F4/E4*100</f>
        <v>3.6803938012271837</v>
      </c>
    </row>
    <row r="5" spans="1:9" ht="51" x14ac:dyDescent="0.2">
      <c r="A5" s="7" t="s">
        <v>6</v>
      </c>
      <c r="B5" s="8" t="s">
        <v>7</v>
      </c>
      <c r="C5" s="12">
        <v>0</v>
      </c>
      <c r="D5" s="12">
        <v>30000</v>
      </c>
      <c r="E5" s="12">
        <v>30000</v>
      </c>
      <c r="F5" s="12">
        <v>33416</v>
      </c>
      <c r="G5" s="10">
        <v>0</v>
      </c>
      <c r="H5" s="10">
        <f t="shared" ref="H5:H13" si="0">F5/D5*100</f>
        <v>111.38666666666666</v>
      </c>
      <c r="I5" s="10">
        <f t="shared" ref="I5:I13" si="1">F5/E5*100</f>
        <v>111.38666666666666</v>
      </c>
    </row>
    <row r="6" spans="1:9" ht="38.25" x14ac:dyDescent="0.2">
      <c r="A6" s="7" t="s">
        <v>8</v>
      </c>
      <c r="B6" s="8" t="s">
        <v>9</v>
      </c>
      <c r="C6" s="12">
        <v>59115</v>
      </c>
      <c r="D6" s="12">
        <v>59115</v>
      </c>
      <c r="E6" s="12">
        <v>29557.5</v>
      </c>
      <c r="F6" s="12">
        <v>19546.370000000003</v>
      </c>
      <c r="G6" s="10">
        <f t="shared" ref="G6:G13" si="2">F6/C6*100</f>
        <v>33.064991964814347</v>
      </c>
      <c r="H6" s="10">
        <f t="shared" si="0"/>
        <v>33.064991964814347</v>
      </c>
      <c r="I6" s="10">
        <f t="shared" si="1"/>
        <v>66.129983929628693</v>
      </c>
    </row>
    <row r="7" spans="1:9" x14ac:dyDescent="0.2">
      <c r="A7" s="7" t="s">
        <v>10</v>
      </c>
      <c r="B7" s="8" t="s">
        <v>11</v>
      </c>
      <c r="C7" s="12">
        <v>0</v>
      </c>
      <c r="D7" s="12">
        <v>470000</v>
      </c>
      <c r="E7" s="12">
        <v>470000</v>
      </c>
      <c r="F7" s="12">
        <v>0</v>
      </c>
      <c r="G7" s="10">
        <v>0</v>
      </c>
      <c r="H7" s="10">
        <f t="shared" si="0"/>
        <v>0</v>
      </c>
      <c r="I7" s="10">
        <f t="shared" si="1"/>
        <v>0</v>
      </c>
    </row>
    <row r="8" spans="1:9" ht="25.5" x14ac:dyDescent="0.2">
      <c r="A8" s="7" t="s">
        <v>12</v>
      </c>
      <c r="B8" s="8" t="s">
        <v>13</v>
      </c>
      <c r="C8" s="12">
        <v>0</v>
      </c>
      <c r="D8" s="12">
        <v>396000</v>
      </c>
      <c r="E8" s="12">
        <v>396000</v>
      </c>
      <c r="F8" s="12">
        <v>0</v>
      </c>
      <c r="G8" s="10">
        <v>0</v>
      </c>
      <c r="H8" s="10">
        <f t="shared" si="0"/>
        <v>0</v>
      </c>
      <c r="I8" s="10">
        <f t="shared" si="1"/>
        <v>0</v>
      </c>
    </row>
    <row r="9" spans="1:9" x14ac:dyDescent="0.2">
      <c r="A9" s="7" t="s">
        <v>14</v>
      </c>
      <c r="B9" s="8" t="s">
        <v>15</v>
      </c>
      <c r="C9" s="12">
        <v>0</v>
      </c>
      <c r="D9" s="12">
        <v>2935500</v>
      </c>
      <c r="E9" s="12">
        <v>2935500</v>
      </c>
      <c r="F9" s="12">
        <v>108281</v>
      </c>
      <c r="G9" s="10">
        <v>0</v>
      </c>
      <c r="H9" s="10">
        <f t="shared" si="0"/>
        <v>3.6886731391585763</v>
      </c>
      <c r="I9" s="10">
        <f t="shared" si="1"/>
        <v>3.6886731391585763</v>
      </c>
    </row>
    <row r="10" spans="1:9" ht="25.5" x14ac:dyDescent="0.2">
      <c r="A10" s="7" t="s">
        <v>16</v>
      </c>
      <c r="B10" s="8" t="s">
        <v>17</v>
      </c>
      <c r="C10" s="12">
        <v>0</v>
      </c>
      <c r="D10" s="12">
        <v>380000</v>
      </c>
      <c r="E10" s="12">
        <v>380000</v>
      </c>
      <c r="F10" s="12">
        <v>0</v>
      </c>
      <c r="G10" s="10">
        <v>0</v>
      </c>
      <c r="H10" s="10">
        <f t="shared" si="0"/>
        <v>0</v>
      </c>
      <c r="I10" s="10">
        <f t="shared" si="1"/>
        <v>0</v>
      </c>
    </row>
    <row r="11" spans="1:9" ht="38.25" x14ac:dyDescent="0.2">
      <c r="A11" s="7" t="s">
        <v>18</v>
      </c>
      <c r="B11" s="8" t="s">
        <v>19</v>
      </c>
      <c r="C11" s="12">
        <v>0</v>
      </c>
      <c r="D11" s="12">
        <v>103000</v>
      </c>
      <c r="E11" s="12">
        <v>103000</v>
      </c>
      <c r="F11" s="12">
        <v>0</v>
      </c>
      <c r="G11" s="10">
        <v>0</v>
      </c>
      <c r="H11" s="10">
        <f t="shared" si="0"/>
        <v>0</v>
      </c>
      <c r="I11" s="10">
        <f t="shared" si="1"/>
        <v>0</v>
      </c>
    </row>
    <row r="12" spans="1:9" ht="25.5" x14ac:dyDescent="0.2">
      <c r="A12" s="7" t="s">
        <v>20</v>
      </c>
      <c r="B12" s="8" t="s">
        <v>21</v>
      </c>
      <c r="C12" s="12">
        <v>0</v>
      </c>
      <c r="D12" s="12">
        <v>20000</v>
      </c>
      <c r="E12" s="12">
        <v>20000</v>
      </c>
      <c r="F12" s="12">
        <v>3000</v>
      </c>
      <c r="G12" s="10">
        <v>0</v>
      </c>
      <c r="H12" s="10">
        <f t="shared" si="0"/>
        <v>15</v>
      </c>
      <c r="I12" s="10">
        <f t="shared" si="1"/>
        <v>15</v>
      </c>
    </row>
    <row r="13" spans="1:9" x14ac:dyDescent="0.2">
      <c r="A13" s="7" t="s">
        <v>22</v>
      </c>
      <c r="B13" s="8" t="s">
        <v>23</v>
      </c>
      <c r="C13" s="12">
        <v>41200</v>
      </c>
      <c r="D13" s="12">
        <v>119200</v>
      </c>
      <c r="E13" s="12">
        <v>98600</v>
      </c>
      <c r="F13" s="12">
        <v>0</v>
      </c>
      <c r="G13" s="10">
        <f t="shared" si="2"/>
        <v>0</v>
      </c>
      <c r="H13" s="10">
        <f t="shared" si="0"/>
        <v>0</v>
      </c>
      <c r="I13" s="10">
        <f t="shared" si="1"/>
        <v>0</v>
      </c>
    </row>
    <row r="14" spans="1:9" x14ac:dyDescent="0.2">
      <c r="A14" s="5" t="s">
        <v>24</v>
      </c>
      <c r="B14" s="6" t="s">
        <v>25</v>
      </c>
      <c r="C14" s="11">
        <v>4440750</v>
      </c>
      <c r="D14" s="11">
        <v>8270053</v>
      </c>
      <c r="E14" s="11">
        <v>5488478</v>
      </c>
      <c r="F14" s="11">
        <v>946046.47</v>
      </c>
      <c r="G14" s="9">
        <f>F14/C14*100</f>
        <v>21.303754320779149</v>
      </c>
      <c r="H14" s="9">
        <f>F14/D14*100</f>
        <v>11.43942451154787</v>
      </c>
      <c r="I14" s="9">
        <f>F14/E14*100</f>
        <v>17.236954762322085</v>
      </c>
    </row>
    <row r="15" spans="1:9" x14ac:dyDescent="0.2">
      <c r="A15" s="7" t="s">
        <v>26</v>
      </c>
      <c r="B15" s="8" t="s">
        <v>27</v>
      </c>
      <c r="C15" s="12">
        <v>2207929</v>
      </c>
      <c r="D15" s="12">
        <v>2207929</v>
      </c>
      <c r="E15" s="12">
        <v>1103964.5</v>
      </c>
      <c r="F15" s="12">
        <v>293532.03000000003</v>
      </c>
      <c r="G15" s="10">
        <f>F15/C15*100</f>
        <v>13.294450591481882</v>
      </c>
      <c r="H15" s="10">
        <f t="shared" ref="H15:H21" si="3">F15/D15*100</f>
        <v>13.294450591481882</v>
      </c>
      <c r="I15" s="10">
        <f t="shared" ref="I15:I21" si="4">F15/E15*100</f>
        <v>26.588901182963763</v>
      </c>
    </row>
    <row r="16" spans="1:9" ht="38.25" x14ac:dyDescent="0.2">
      <c r="A16" s="7" t="s">
        <v>28</v>
      </c>
      <c r="B16" s="8" t="s">
        <v>29</v>
      </c>
      <c r="C16" s="12">
        <v>2201086</v>
      </c>
      <c r="D16" s="12">
        <v>4398206</v>
      </c>
      <c r="E16" s="12">
        <v>2736463</v>
      </c>
      <c r="F16" s="12">
        <v>497586.86</v>
      </c>
      <c r="G16" s="10">
        <f t="shared" ref="G16:G19" si="5">F16/C16*100</f>
        <v>22.606425191927983</v>
      </c>
      <c r="H16" s="10">
        <f t="shared" si="3"/>
        <v>11.313405056516226</v>
      </c>
      <c r="I16" s="10">
        <f t="shared" si="4"/>
        <v>18.183577121269316</v>
      </c>
    </row>
    <row r="17" spans="1:9" ht="25.5" x14ac:dyDescent="0.2">
      <c r="A17" s="7" t="s">
        <v>30</v>
      </c>
      <c r="B17" s="8" t="s">
        <v>31</v>
      </c>
      <c r="C17" s="12">
        <v>6735</v>
      </c>
      <c r="D17" s="12">
        <v>6735</v>
      </c>
      <c r="E17" s="12">
        <v>3367.5</v>
      </c>
      <c r="F17" s="12">
        <v>369</v>
      </c>
      <c r="G17" s="10">
        <f t="shared" si="5"/>
        <v>5.4788418708240538</v>
      </c>
      <c r="H17" s="10">
        <f t="shared" si="3"/>
        <v>5.4788418708240538</v>
      </c>
      <c r="I17" s="10">
        <f t="shared" si="4"/>
        <v>10.957683741648108</v>
      </c>
    </row>
    <row r="18" spans="1:9" x14ac:dyDescent="0.2">
      <c r="A18" s="7" t="s">
        <v>32</v>
      </c>
      <c r="B18" s="8" t="s">
        <v>33</v>
      </c>
      <c r="C18" s="12">
        <v>0</v>
      </c>
      <c r="D18" s="12">
        <v>110379</v>
      </c>
      <c r="E18" s="12">
        <v>110379</v>
      </c>
      <c r="F18" s="12">
        <v>140150</v>
      </c>
      <c r="G18" s="10">
        <v>0</v>
      </c>
      <c r="H18" s="10">
        <f t="shared" si="3"/>
        <v>126.97161597767692</v>
      </c>
      <c r="I18" s="10">
        <f t="shared" si="4"/>
        <v>126.97161597767692</v>
      </c>
    </row>
    <row r="19" spans="1:9" ht="38.25" x14ac:dyDescent="0.2">
      <c r="A19" s="7" t="s">
        <v>34</v>
      </c>
      <c r="B19" s="8" t="s">
        <v>35</v>
      </c>
      <c r="C19" s="12">
        <v>25000</v>
      </c>
      <c r="D19" s="12">
        <v>695000</v>
      </c>
      <c r="E19" s="12">
        <v>682500</v>
      </c>
      <c r="F19" s="12">
        <v>14408.58</v>
      </c>
      <c r="G19" s="10">
        <f t="shared" si="5"/>
        <v>57.634319999999995</v>
      </c>
      <c r="H19" s="10">
        <f t="shared" si="3"/>
        <v>2.073176978417266</v>
      </c>
      <c r="I19" s="10">
        <f t="shared" si="4"/>
        <v>2.1111472527472528</v>
      </c>
    </row>
    <row r="20" spans="1:9" ht="25.5" x14ac:dyDescent="0.2">
      <c r="A20" s="7" t="s">
        <v>36</v>
      </c>
      <c r="B20" s="8" t="s">
        <v>37</v>
      </c>
      <c r="C20" s="12">
        <v>0</v>
      </c>
      <c r="D20" s="12">
        <v>631500</v>
      </c>
      <c r="E20" s="12">
        <v>631500</v>
      </c>
      <c r="F20" s="12">
        <v>0</v>
      </c>
      <c r="G20" s="10">
        <v>0</v>
      </c>
      <c r="H20" s="10">
        <f t="shared" si="3"/>
        <v>0</v>
      </c>
      <c r="I20" s="10">
        <f t="shared" si="4"/>
        <v>0</v>
      </c>
    </row>
    <row r="21" spans="1:9" ht="25.5" x14ac:dyDescent="0.2">
      <c r="A21" s="7" t="s">
        <v>38</v>
      </c>
      <c r="B21" s="8" t="s">
        <v>39</v>
      </c>
      <c r="C21" s="12">
        <v>0</v>
      </c>
      <c r="D21" s="12">
        <v>220304</v>
      </c>
      <c r="E21" s="12">
        <v>220304</v>
      </c>
      <c r="F21" s="12">
        <v>0</v>
      </c>
      <c r="G21" s="10">
        <v>0</v>
      </c>
      <c r="H21" s="10">
        <f t="shared" si="3"/>
        <v>0</v>
      </c>
      <c r="I21" s="10">
        <f t="shared" si="4"/>
        <v>0</v>
      </c>
    </row>
    <row r="22" spans="1:9" x14ac:dyDescent="0.2">
      <c r="A22" s="5" t="s">
        <v>40</v>
      </c>
      <c r="B22" s="6" t="s">
        <v>41</v>
      </c>
      <c r="C22" s="11">
        <v>674836</v>
      </c>
      <c r="D22" s="11">
        <v>752836</v>
      </c>
      <c r="E22" s="11">
        <v>415418</v>
      </c>
      <c r="F22" s="11">
        <v>1098678.26</v>
      </c>
      <c r="G22" s="9">
        <f>F22/C22*100</f>
        <v>162.80670562921955</v>
      </c>
      <c r="H22" s="9">
        <f>F22/D22*100</f>
        <v>145.93859220334841</v>
      </c>
      <c r="I22" s="9">
        <f>F22/E22*100</f>
        <v>264.47536216533706</v>
      </c>
    </row>
    <row r="23" spans="1:9" x14ac:dyDescent="0.2">
      <c r="A23" s="7" t="s">
        <v>42</v>
      </c>
      <c r="B23" s="8" t="s">
        <v>43</v>
      </c>
      <c r="C23" s="12">
        <v>586610</v>
      </c>
      <c r="D23" s="12">
        <v>586610</v>
      </c>
      <c r="E23" s="12">
        <v>293305</v>
      </c>
      <c r="F23" s="12">
        <v>128524.74</v>
      </c>
      <c r="G23" s="10">
        <f>F23/C23*100</f>
        <v>21.909742418301768</v>
      </c>
      <c r="H23" s="10">
        <f t="shared" ref="H23" si="6">F23/D23*100</f>
        <v>21.909742418301768</v>
      </c>
      <c r="I23" s="10">
        <f t="shared" ref="I23" si="7">F23/E23*100</f>
        <v>43.819484836603536</v>
      </c>
    </row>
    <row r="24" spans="1:9" x14ac:dyDescent="0.2">
      <c r="A24" s="7" t="s">
        <v>44</v>
      </c>
      <c r="B24" s="8" t="s">
        <v>45</v>
      </c>
      <c r="C24" s="12">
        <v>15828</v>
      </c>
      <c r="D24" s="12">
        <v>65828</v>
      </c>
      <c r="E24" s="12">
        <v>57914</v>
      </c>
      <c r="F24" s="12">
        <v>58371.07</v>
      </c>
      <c r="G24" s="10">
        <f t="shared" ref="G24:G26" si="8">F24/C24*100</f>
        <v>368.78361132170835</v>
      </c>
      <c r="H24" s="15">
        <v>0</v>
      </c>
      <c r="I24" s="15">
        <v>0</v>
      </c>
    </row>
    <row r="25" spans="1:9" x14ac:dyDescent="0.2">
      <c r="A25" s="7" t="s">
        <v>46</v>
      </c>
      <c r="B25" s="8" t="s">
        <v>47</v>
      </c>
      <c r="C25" s="12">
        <v>2000</v>
      </c>
      <c r="D25" s="12">
        <v>2000</v>
      </c>
      <c r="E25" s="12">
        <v>999.99999999999989</v>
      </c>
      <c r="F25" s="12">
        <v>0</v>
      </c>
      <c r="G25" s="10">
        <f t="shared" si="8"/>
        <v>0</v>
      </c>
      <c r="H25" s="15">
        <v>0</v>
      </c>
      <c r="I25" s="15">
        <v>0</v>
      </c>
    </row>
    <row r="26" spans="1:9" ht="25.5" x14ac:dyDescent="0.2">
      <c r="A26" s="7" t="s">
        <v>48</v>
      </c>
      <c r="B26" s="8" t="s">
        <v>49</v>
      </c>
      <c r="C26" s="12">
        <v>70398</v>
      </c>
      <c r="D26" s="12">
        <v>98398</v>
      </c>
      <c r="E26" s="12">
        <v>63199</v>
      </c>
      <c r="F26" s="12">
        <v>911782.45</v>
      </c>
      <c r="G26" s="10">
        <f t="shared" si="8"/>
        <v>1295.1823205204694</v>
      </c>
      <c r="H26" s="15">
        <v>0</v>
      </c>
      <c r="I26" s="15">
        <v>0</v>
      </c>
    </row>
    <row r="27" spans="1:9" x14ac:dyDescent="0.2">
      <c r="A27" s="5" t="s">
        <v>50</v>
      </c>
      <c r="B27" s="6" t="s">
        <v>51</v>
      </c>
      <c r="C27" s="11">
        <v>0</v>
      </c>
      <c r="D27" s="11">
        <v>555000</v>
      </c>
      <c r="E27" s="11">
        <v>555000</v>
      </c>
      <c r="F27" s="11">
        <v>0</v>
      </c>
      <c r="G27" s="9">
        <v>0</v>
      </c>
      <c r="H27" s="9">
        <f>F27/D27*100</f>
        <v>0</v>
      </c>
      <c r="I27" s="9">
        <f>F27/E27*100</f>
        <v>0</v>
      </c>
    </row>
    <row r="28" spans="1:9" x14ac:dyDescent="0.2">
      <c r="A28" s="7" t="s">
        <v>52</v>
      </c>
      <c r="B28" s="8" t="s">
        <v>53</v>
      </c>
      <c r="C28" s="12">
        <v>0</v>
      </c>
      <c r="D28" s="12">
        <v>555000</v>
      </c>
      <c r="E28" s="12">
        <v>555000</v>
      </c>
      <c r="F28" s="12">
        <v>0</v>
      </c>
      <c r="G28" s="10">
        <v>0</v>
      </c>
      <c r="H28" s="10">
        <f t="shared" ref="H28" si="9">F28/D28*100</f>
        <v>0</v>
      </c>
      <c r="I28" s="10">
        <f t="shared" ref="I28" si="10">F28/E28*100</f>
        <v>0</v>
      </c>
    </row>
    <row r="29" spans="1:9" x14ac:dyDescent="0.2">
      <c r="A29" s="5" t="s">
        <v>54</v>
      </c>
      <c r="B29" s="6" t="s">
        <v>55</v>
      </c>
      <c r="C29" s="11">
        <v>5215901</v>
      </c>
      <c r="D29" s="11">
        <v>14090704</v>
      </c>
      <c r="E29" s="11">
        <v>10921553.5</v>
      </c>
      <c r="F29" s="11">
        <v>2208968.1</v>
      </c>
      <c r="G29" s="9">
        <f>F29/C29*100</f>
        <v>42.350652360924798</v>
      </c>
      <c r="H29" s="9">
        <f>F29/D29*100</f>
        <v>15.676775979397481</v>
      </c>
      <c r="I29" s="9">
        <f>F29/E29*100</f>
        <v>20.225768248079358</v>
      </c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</sheetData>
  <mergeCells count="1">
    <mergeCell ref="A1:I1"/>
  </mergeCells>
  <pageMargins left="0.32" right="0.33" top="0.39370078740157499" bottom="0.39370078740157499" header="0" footer="0"/>
  <pageSetup paperSize="9" scale="9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2020-07-13T13:16:46Z</cp:lastPrinted>
  <dcterms:created xsi:type="dcterms:W3CDTF">2020-07-09T07:53:13Z</dcterms:created>
  <dcterms:modified xsi:type="dcterms:W3CDTF">2020-07-22T10:32:36Z</dcterms:modified>
</cp:coreProperties>
</file>